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13_ncr:1_{CFD7E473-662A-4501-AD89-241366F9D567}" xr6:coauthVersionLast="47" xr6:coauthVersionMax="47" xr10:uidLastSave="{00000000-0000-0000-0000-000000000000}"/>
  <bookViews>
    <workbookView xWindow="0" yWindow="0" windowWidth="19200" windowHeight="11085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unique'!$A$1:$AA$22</definedName>
    <definedName name="_xlnm.Print_Titles" localSheetId="0">'MCC UE et EC Session unique'!$B:$K</definedName>
    <definedName name="_xlnm.Print_Area" localSheetId="1">'RGP  session unique'!$B$1:$E$47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6" l="1"/>
  <c r="N29" i="26" l="1"/>
  <c r="N25" i="26" l="1"/>
  <c r="N20" i="26"/>
  <c r="N16" i="26"/>
  <c r="N13" i="26"/>
  <c r="N9" i="26"/>
  <c r="I20" i="26" l="1"/>
  <c r="I16" i="26"/>
  <c r="I9" i="26"/>
  <c r="I13" i="26"/>
  <c r="N39" i="26"/>
  <c r="I39" i="26"/>
  <c r="N44" i="26" l="1"/>
  <c r="O44" i="26" s="1"/>
  <c r="I25" i="26"/>
  <c r="I44" i="26" s="1"/>
  <c r="F44" i="26" s="1"/>
</calcChain>
</file>

<file path=xl/sharedStrings.xml><?xml version="1.0" encoding="utf-8"?>
<sst xmlns="http://schemas.openxmlformats.org/spreadsheetml/2006/main" count="228" uniqueCount="112">
  <si>
    <t>*</t>
  </si>
  <si>
    <r>
      <rPr>
        <b/>
        <sz val="12"/>
        <rFont val="Calibri"/>
        <family val="2"/>
        <scheme val="minor"/>
      </rPr>
      <t xml:space="preserve">Bachelor Universitaire Professionnel </t>
    </r>
    <r>
      <rPr>
        <b/>
        <sz val="12"/>
        <color rgb="FF0000FF"/>
        <rFont val="Calibri"/>
        <family val="2"/>
        <scheme val="minor"/>
      </rPr>
      <t>"Métiers de la gastronomie" (Maurice)</t>
    </r>
  </si>
  <si>
    <t xml:space="preserve"> Directeur de la licence :  Sébastien Le Tacon</t>
  </si>
  <si>
    <t>L1 Métiers des arts culinaires et des arts de la table</t>
  </si>
  <si>
    <t>Responsable pédagogique : Tiina Fabre</t>
  </si>
  <si>
    <t>Formation délocalisée à l'Institut Escoffier de l'Ile Maurice</t>
  </si>
  <si>
    <t>Secrétariat pédagogique Ouafa DJOULAIT</t>
  </si>
  <si>
    <t>Année 2025-2026</t>
  </si>
  <si>
    <t>répartition horaire</t>
  </si>
  <si>
    <t>Contrôle des Connaissances et des Compétences</t>
  </si>
  <si>
    <t>Contrôle des Connaissances &amp; Compétences</t>
  </si>
  <si>
    <r>
      <t xml:space="preserve">Niveau </t>
    </r>
    <r>
      <rPr>
        <b/>
        <sz val="10"/>
        <rFont val="Calibri"/>
        <family val="2"/>
        <scheme val="minor"/>
      </rPr>
      <t>L1 annualisée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</si>
  <si>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</si>
  <si>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</si>
  <si>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</si>
  <si>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</si>
  <si>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</si>
  <si>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</si>
  <si>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</si>
  <si>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</si>
  <si>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</si>
  <si>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</si>
  <si>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</si>
  <si>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</si>
  <si>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</si>
  <si>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</si>
  <si>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</si>
  <si>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</si>
  <si>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</si>
  <si>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</si>
  <si>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</si>
  <si>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</si>
  <si>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</si>
  <si>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</si>
  <si>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 Economie, droit et mercatique</t>
  </si>
  <si>
    <t>EC1.1 Economie du tourisme et de restauration</t>
  </si>
  <si>
    <t>CC</t>
  </si>
  <si>
    <t>E et/ou O</t>
  </si>
  <si>
    <t>EC1 2 Droit des entreprises 1</t>
  </si>
  <si>
    <t>EC1.3 Techniques et outils marketing 1</t>
  </si>
  <si>
    <t>UE2 Gestion</t>
  </si>
  <si>
    <t>EC2.1 Outils de gestion</t>
  </si>
  <si>
    <t>EC2.2 Analyse de la performance de l'entreprise</t>
  </si>
  <si>
    <t>UE3 Communication, management, gestion de projet</t>
  </si>
  <si>
    <t>EC3.1 Techniques et outils de management 1</t>
  </si>
  <si>
    <t>EC3.2 Communication en restauration</t>
  </si>
  <si>
    <t>EC3.3 Suivi de projet</t>
  </si>
  <si>
    <t>UE4 Langues</t>
  </si>
  <si>
    <t>EC4.1 Anglais écrit</t>
  </si>
  <si>
    <t>E</t>
  </si>
  <si>
    <t>EC4.2  Commercialiser en anglais</t>
  </si>
  <si>
    <t>E et O</t>
  </si>
  <si>
    <t>EC4.3 Langues 2au choix :  espagnol ou français langue étrangère écrit</t>
  </si>
  <si>
    <t>EC4.4 Langues 2 au choix : commercialiser en espagnol ou français langue étrangère</t>
  </si>
  <si>
    <t>UE5 Sciences et ingénierie</t>
  </si>
  <si>
    <t>EC5.1 Sécurité alimentaire</t>
  </si>
  <si>
    <t>EC5.2 Gestes et postures</t>
  </si>
  <si>
    <t>EC 5.3 Ingénierie1</t>
  </si>
  <si>
    <t>UE6 Culture et techniques professionnelles</t>
  </si>
  <si>
    <t>EC6.1 Techniques culinaires et de pâtisserie</t>
  </si>
  <si>
    <t xml:space="preserve">EC6.2 Techniques de service </t>
  </si>
  <si>
    <t>EC6.3 Culture professionnelle culinaire</t>
  </si>
  <si>
    <t>EC6.4 Culture professionnelle en restauration</t>
  </si>
  <si>
    <t>EC6.5 Œnologie</t>
  </si>
  <si>
    <t>EC6.6 Mixologie</t>
  </si>
  <si>
    <t>EC6.7 Découverte des régions françaises</t>
  </si>
  <si>
    <t>EC6.8 Fromages</t>
  </si>
  <si>
    <t>EC6.9 Visites professionnelles</t>
  </si>
  <si>
    <t>UE7 Mission en entreprise</t>
  </si>
  <si>
    <t>EC7.1 Mission en entreprise</t>
  </si>
  <si>
    <t>EC7.2 Rapport en entreprise</t>
  </si>
  <si>
    <t>Total heures étudiant obligatoires "Acronyme"</t>
  </si>
  <si>
    <t>Modalités de Contrôle des Connaissances</t>
  </si>
  <si>
    <t>Bachelor Universitaire Professionnel Métiers de la gastronomie</t>
  </si>
  <si>
    <t>Première année Licence Macat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</si>
  <si>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</si>
  <si>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</si>
  <si>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</si>
  <si>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</si>
  <si>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</si>
  <si>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</si>
  <si>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</si>
  <si>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</si>
  <si>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</si>
  <si>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</si>
  <si>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</si>
  <si>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</si>
  <si>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</si>
  <si>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</si>
  <si>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</si>
  <si>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</si>
  <si>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</si>
  <si>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</si>
  <si>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</si>
  <si>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</si>
  <si>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</si>
  <si>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20 semaines</t>
  </si>
  <si>
    <t xml:space="preserve">La période en alternance fait l'objet d'un rapport écrit </t>
  </si>
  <si>
    <t>Nombre de notes entrant dans la règle de calcul de la note finale de la Mission en entreprise</t>
  </si>
  <si>
    <t>Les 10 ECTS de l'EC Mission en entreprise est la moyenne pondérée des notes suivantes :</t>
  </si>
  <si>
    <t>5 ECTS pour la préparation enentreprise et le mémoire  + 5  ECTS pour la note d'entreprise</t>
  </si>
  <si>
    <t>Mode de validation de la Licence Professionnelle</t>
  </si>
  <si>
    <t>Le diplôme de Licence professionnelle repose sur la moyenne de l'année de LP</t>
  </si>
  <si>
    <t>La moyenne aux UE professionnellles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</si>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</sst>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0.5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5" fillId="3" borderId="11" xfId="1" applyFont="1" applyFill="1" applyBorder="1" applyAlignment="1">
      <alignment vertical="center"/>
    </xf>
    <xf numFmtId="0" fontId="35" fillId="2" borderId="15" xfId="1" applyFont="1" applyFill="1" applyBorder="1" applyAlignment="1">
      <alignment vertical="center"/>
    </xf>
    <xf numFmtId="0" fontId="36" fillId="3" borderId="11" xfId="1" applyFont="1" applyFill="1" applyBorder="1" applyAlignment="1">
      <alignment horizontal="center" vertical="center" wrapText="1"/>
    </xf>
    <xf numFmtId="0" fontId="35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5" fillId="2" borderId="14" xfId="1" applyFont="1" applyFill="1" applyBorder="1" applyAlignment="1">
      <alignment vertical="center"/>
    </xf>
    <xf numFmtId="0" fontId="36" fillId="2" borderId="15" xfId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7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8" xfId="1" applyFont="1" applyFill="1" applyBorder="1" applyAlignment="1">
      <alignment horizontal="center" vertical="center" wrapText="1"/>
    </xf>
    <xf numFmtId="0" fontId="37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5" fillId="3" borderId="12" xfId="1" applyFont="1" applyFill="1" applyBorder="1" applyAlignment="1">
      <alignment horizontal="center" vertical="center"/>
    </xf>
    <xf numFmtId="0" fontId="35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5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7" fillId="4" borderId="31" xfId="1" applyFont="1" applyFill="1" applyBorder="1" applyAlignment="1">
      <alignment horizontal="center" vertical="center" wrapText="1"/>
    </xf>
    <xf numFmtId="0" fontId="37" fillId="4" borderId="16" xfId="1" applyFont="1" applyFill="1" applyBorder="1" applyAlignment="1">
      <alignment horizontal="center" vertical="center" wrapText="1"/>
    </xf>
    <xf numFmtId="0" fontId="37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2" applyFont="1" applyFill="1" applyAlignment="1">
      <alignment vertical="center"/>
    </xf>
    <xf numFmtId="0" fontId="35" fillId="2" borderId="15" xfId="1" applyFont="1" applyFill="1" applyBorder="1" applyAlignment="1">
      <alignment horizontal="center" vertical="center" wrapText="1"/>
    </xf>
    <xf numFmtId="0" fontId="13" fillId="4" borderId="2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left" vertical="center"/>
    </xf>
    <xf numFmtId="0" fontId="31" fillId="0" borderId="25" xfId="0" applyFont="1" applyBorder="1" applyAlignment="1">
      <alignment horizontal="center" vertical="center"/>
    </xf>
    <xf numFmtId="0" fontId="39" fillId="0" borderId="9" xfId="0" applyFont="1" applyBorder="1" applyAlignment="1">
      <alignment horizontal="right" vertical="center"/>
    </xf>
    <xf numFmtId="0" fontId="39" fillId="0" borderId="27" xfId="0" applyFont="1" applyBorder="1" applyAlignment="1">
      <alignment horizontal="right" vertical="center"/>
    </xf>
    <xf numFmtId="0" fontId="31" fillId="2" borderId="0" xfId="2" applyFont="1" applyFill="1" applyAlignment="1">
      <alignment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44"/>
  <sheetViews>
    <sheetView showGridLines="0" tabSelected="1" view="pageBreakPreview" zoomScale="120" zoomScaleNormal="120" zoomScaleSheetLayoutView="120" workbookViewId="0">
      <pane xSplit="1" ySplit="1" topLeftCell="B2" activePane="bottomRight" state="frozenSplit"/>
      <selection pane="bottomRight" activeCell="C5" sqref="C5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3" customWidth="1"/>
    <col min="2" max="2" width="1.85546875" style="4" customWidth="1"/>
    <col min="3" max="3" width="4.42578125" style="4" customWidth="1"/>
    <col min="4" max="4" width="4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10" width="4.5703125" style="23" customWidth="1"/>
    <col min="11" max="11" width="5.140625" style="23" bestFit="1" customWidth="1"/>
    <col min="12" max="13" width="5.5703125" style="23" hidden="1" customWidth="1" outlineLevel="1"/>
    <col min="14" max="16" width="5" style="23" customWidth="1" outlineLevel="1"/>
    <col min="17" max="17" width="7.140625" style="23" customWidth="1" outlineLevel="1"/>
    <col min="18" max="18" width="10" style="23" customWidth="1" outlineLevel="1"/>
    <col min="19" max="19" width="10.7109375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8" customWidth="1" outlineLevel="1"/>
    <col min="25" max="25" width="4" style="101" customWidth="1" outlineLevel="1"/>
    <col min="26" max="26" width="2.5703125" style="13" customWidth="1" outlineLevel="1"/>
    <col min="27" max="16384" width="11.42578125" style="13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9" t="s">
        <v>0</v>
      </c>
      <c r="Z1" s="2"/>
    </row>
    <row r="2" spans="1:26" s="32" customFormat="1" ht="15.75">
      <c r="A2" s="2" t="s">
        <v>0</v>
      </c>
      <c r="B2" s="5"/>
      <c r="C2" s="157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02"/>
      <c r="Y2" s="100" t="s">
        <v>0</v>
      </c>
      <c r="Z2" s="9"/>
    </row>
    <row r="3" spans="1:26" ht="15.75">
      <c r="A3" s="2" t="s">
        <v>0</v>
      </c>
      <c r="B3" s="5"/>
      <c r="C3" s="5" t="s">
        <v>3</v>
      </c>
      <c r="D3" s="5"/>
      <c r="E3" s="5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4</v>
      </c>
      <c r="T3" s="7"/>
      <c r="U3" s="7"/>
      <c r="V3" s="11"/>
      <c r="W3" s="8"/>
      <c r="X3" s="15"/>
      <c r="Y3" s="100" t="s">
        <v>0</v>
      </c>
      <c r="Z3" s="9"/>
    </row>
    <row r="4" spans="1:26" ht="15.75">
      <c r="A4" s="2"/>
      <c r="B4" s="5"/>
      <c r="C4" s="5" t="s">
        <v>5</v>
      </c>
      <c r="D4" s="5"/>
      <c r="E4" s="5"/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7"/>
      <c r="U4" s="7"/>
      <c r="V4" s="11"/>
      <c r="W4" s="8"/>
      <c r="X4" s="15"/>
      <c r="Y4" s="100"/>
      <c r="Z4" s="9"/>
    </row>
    <row r="5" spans="1:26" ht="15.75">
      <c r="A5" s="2" t="s">
        <v>0</v>
      </c>
      <c r="B5" s="22"/>
      <c r="C5" s="165" t="s">
        <v>7</v>
      </c>
      <c r="D5" s="22"/>
      <c r="E5" s="22"/>
      <c r="F5" s="33"/>
      <c r="G5" s="33"/>
      <c r="H5" s="129" t="s">
        <v>8</v>
      </c>
      <c r="I5" s="130"/>
      <c r="J5" s="130"/>
      <c r="K5" s="131"/>
      <c r="L5" s="123" t="s">
        <v>9</v>
      </c>
      <c r="M5" s="124"/>
      <c r="N5" s="123" t="s">
        <v>10</v>
      </c>
      <c r="O5" s="124"/>
      <c r="P5" s="124"/>
      <c r="Q5" s="124"/>
      <c r="R5" s="124"/>
      <c r="S5" s="125"/>
      <c r="T5" s="111"/>
      <c r="U5" s="111"/>
      <c r="V5" s="111"/>
      <c r="W5" s="8"/>
      <c r="X5" s="102"/>
      <c r="Y5" s="100" t="s">
        <v>0</v>
      </c>
      <c r="Z5" s="9"/>
    </row>
    <row r="6" spans="1:26" ht="21" customHeight="1">
      <c r="A6" s="2" t="s">
        <v>0</v>
      </c>
      <c r="B6" s="22"/>
      <c r="C6" s="22" t="s">
        <v>11</v>
      </c>
      <c r="D6" s="22"/>
      <c r="E6" s="22" t="s">
        <v>12</v>
      </c>
      <c r="F6" s="33"/>
      <c r="G6" s="33"/>
      <c r="H6" s="132" t="s">
        <v>13</v>
      </c>
      <c r="I6" s="133"/>
      <c r="J6" s="133"/>
      <c r="K6" s="134"/>
      <c r="L6" s="121" t="s">
        <v>14</v>
      </c>
      <c r="M6" s="122"/>
      <c r="N6" s="121" t="s">
        <v>15</v>
      </c>
      <c r="O6" s="112"/>
      <c r="P6" s="113"/>
      <c r="Q6" s="114" t="s">
        <v>16</v>
      </c>
      <c r="R6" s="114"/>
      <c r="S6" s="115"/>
      <c r="T6" s="116" t="s">
        <v>17</v>
      </c>
      <c r="U6" s="114"/>
      <c r="V6" s="117"/>
      <c r="W6" s="8"/>
      <c r="X6" s="15"/>
      <c r="Y6" s="100" t="s">
        <v>0</v>
      </c>
      <c r="Z6" s="9"/>
    </row>
    <row r="7" spans="1:26" s="14" customFormat="1" ht="22.5" customHeight="1">
      <c r="A7" s="2" t="s">
        <v>0</v>
      </c>
      <c r="B7" s="70"/>
      <c r="C7" s="69"/>
      <c r="D7" s="69"/>
      <c r="E7" s="70" t="s">
        <v>18</v>
      </c>
      <c r="F7" s="35"/>
      <c r="G7" s="143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71" t="s">
        <v>24</v>
      </c>
      <c r="M7" s="72" t="s">
        <v>25</v>
      </c>
      <c r="N7" s="73" t="s">
        <v>26</v>
      </c>
      <c r="O7" s="74" t="s">
        <v>27</v>
      </c>
      <c r="P7" s="75" t="s">
        <v>28</v>
      </c>
      <c r="Q7" s="120" t="s">
        <v>29</v>
      </c>
      <c r="R7" s="76" t="s">
        <v>30</v>
      </c>
      <c r="S7" s="77" t="s">
        <v>31</v>
      </c>
      <c r="T7" s="76" t="s">
        <v>29</v>
      </c>
      <c r="U7" s="76" t="s">
        <v>30</v>
      </c>
      <c r="V7" s="77" t="s">
        <v>32</v>
      </c>
      <c r="W7" s="8"/>
      <c r="X7" s="102"/>
      <c r="Y7" s="100" t="s">
        <v>0</v>
      </c>
      <c r="Z7" s="9"/>
    </row>
    <row r="8" spans="1:26" s="4" customFormat="1" ht="18" customHeight="1">
      <c r="A8" s="2" t="s">
        <v>0</v>
      </c>
      <c r="B8" s="105" t="s">
        <v>33</v>
      </c>
      <c r="C8" s="78"/>
      <c r="D8" s="78"/>
      <c r="E8" s="78"/>
      <c r="F8" s="78"/>
      <c r="G8" s="78"/>
      <c r="H8" s="80"/>
      <c r="I8" s="80"/>
      <c r="J8" s="80"/>
      <c r="K8" s="80"/>
      <c r="L8" s="81"/>
      <c r="M8" s="81"/>
      <c r="N8" s="81"/>
      <c r="O8" s="81"/>
      <c r="P8" s="81"/>
      <c r="Q8" s="82"/>
      <c r="R8" s="82"/>
      <c r="S8" s="118"/>
      <c r="T8" s="82"/>
      <c r="U8" s="82"/>
      <c r="V8" s="83"/>
      <c r="W8" s="8"/>
      <c r="Y8" s="100" t="s">
        <v>0</v>
      </c>
      <c r="Z8" s="9"/>
    </row>
    <row r="9" spans="1:26" s="4" customFormat="1" ht="18" customHeight="1">
      <c r="A9" s="2" t="s">
        <v>0</v>
      </c>
      <c r="B9" s="84"/>
      <c r="C9" s="79" t="s">
        <v>34</v>
      </c>
      <c r="D9" s="79"/>
      <c r="E9" s="79"/>
      <c r="F9" s="79"/>
      <c r="G9" s="79"/>
      <c r="H9" s="85"/>
      <c r="I9" s="158">
        <f>I10+I11+I12</f>
        <v>47</v>
      </c>
      <c r="J9" s="85"/>
      <c r="K9" s="85"/>
      <c r="L9" s="86"/>
      <c r="M9" s="86"/>
      <c r="N9" s="86">
        <f>N10+N11+N12</f>
        <v>10</v>
      </c>
      <c r="O9" s="86"/>
      <c r="P9" s="86"/>
      <c r="Q9" s="87"/>
      <c r="R9" s="87"/>
      <c r="S9" s="119"/>
      <c r="T9" s="87"/>
      <c r="U9" s="87"/>
      <c r="V9" s="88"/>
      <c r="W9" s="8"/>
      <c r="X9" s="65"/>
      <c r="Y9" s="100" t="s">
        <v>0</v>
      </c>
      <c r="Z9" s="9"/>
    </row>
    <row r="10" spans="1:26" s="4" customFormat="1" ht="30" customHeight="1">
      <c r="A10" s="2" t="s">
        <v>0</v>
      </c>
      <c r="B10" s="89"/>
      <c r="C10" s="90"/>
      <c r="D10" s="90" t="s">
        <v>35</v>
      </c>
      <c r="E10" s="91"/>
      <c r="F10" s="92"/>
      <c r="G10" s="144"/>
      <c r="H10" s="109"/>
      <c r="I10" s="159">
        <v>17</v>
      </c>
      <c r="J10" s="110"/>
      <c r="K10" s="93"/>
      <c r="L10" s="94"/>
      <c r="M10" s="95"/>
      <c r="N10" s="94">
        <v>4</v>
      </c>
      <c r="O10" s="96">
        <v>4</v>
      </c>
      <c r="P10" s="95"/>
      <c r="Q10" s="94" t="s">
        <v>36</v>
      </c>
      <c r="R10" s="96" t="s">
        <v>37</v>
      </c>
      <c r="S10" s="135">
        <v>1</v>
      </c>
      <c r="T10" s="94"/>
      <c r="U10" s="96"/>
      <c r="V10" s="97"/>
      <c r="W10" s="8"/>
      <c r="Y10" s="100" t="s">
        <v>0</v>
      </c>
      <c r="Z10" s="9"/>
    </row>
    <row r="11" spans="1:26" s="4" customFormat="1" ht="30" customHeight="1">
      <c r="A11" s="2" t="s">
        <v>0</v>
      </c>
      <c r="B11" s="89"/>
      <c r="C11" s="90"/>
      <c r="D11" s="90" t="s">
        <v>38</v>
      </c>
      <c r="E11" s="91"/>
      <c r="F11" s="92"/>
      <c r="G11" s="144"/>
      <c r="H11" s="109"/>
      <c r="I11" s="110">
        <v>10</v>
      </c>
      <c r="J11" s="110"/>
      <c r="K11" s="93"/>
      <c r="L11" s="94"/>
      <c r="M11" s="95"/>
      <c r="N11" s="94">
        <v>2</v>
      </c>
      <c r="O11" s="96">
        <v>2</v>
      </c>
      <c r="P11" s="95"/>
      <c r="Q11" s="94" t="s">
        <v>36</v>
      </c>
      <c r="R11" s="96" t="s">
        <v>37</v>
      </c>
      <c r="S11" s="135">
        <v>1</v>
      </c>
      <c r="T11" s="94"/>
      <c r="U11" s="96"/>
      <c r="V11" s="97"/>
      <c r="W11" s="8"/>
      <c r="Y11" s="100" t="s">
        <v>0</v>
      </c>
      <c r="Z11" s="9"/>
    </row>
    <row r="12" spans="1:26" s="4" customFormat="1" ht="30" customHeight="1">
      <c r="A12" s="2"/>
      <c r="B12" s="89"/>
      <c r="C12" s="90"/>
      <c r="D12" s="90" t="s">
        <v>39</v>
      </c>
      <c r="E12" s="91"/>
      <c r="F12" s="92"/>
      <c r="G12" s="144"/>
      <c r="H12" s="109"/>
      <c r="I12" s="110">
        <v>20</v>
      </c>
      <c r="J12" s="110"/>
      <c r="K12" s="93"/>
      <c r="L12" s="94"/>
      <c r="M12" s="95"/>
      <c r="N12" s="94">
        <v>4</v>
      </c>
      <c r="O12" s="96">
        <v>4</v>
      </c>
      <c r="P12" s="95"/>
      <c r="Q12" s="94" t="s">
        <v>36</v>
      </c>
      <c r="R12" s="96" t="s">
        <v>37</v>
      </c>
      <c r="S12" s="145">
        <v>1</v>
      </c>
      <c r="T12" s="94"/>
      <c r="U12" s="96"/>
      <c r="V12" s="97"/>
      <c r="W12" s="8"/>
      <c r="Y12" s="100"/>
      <c r="Z12" s="9"/>
    </row>
    <row r="13" spans="1:26" s="4" customFormat="1" ht="18" customHeight="1">
      <c r="A13" s="2" t="s">
        <v>0</v>
      </c>
      <c r="B13" s="84"/>
      <c r="C13" s="79" t="s">
        <v>40</v>
      </c>
      <c r="D13" s="79"/>
      <c r="E13" s="79"/>
      <c r="F13" s="79"/>
      <c r="G13" s="144"/>
      <c r="H13" s="85"/>
      <c r="I13" s="158">
        <f>I14+I15</f>
        <v>45</v>
      </c>
      <c r="J13" s="85"/>
      <c r="K13" s="85"/>
      <c r="L13" s="86"/>
      <c r="M13" s="86"/>
      <c r="N13" s="86">
        <f>N14+N15</f>
        <v>8</v>
      </c>
      <c r="O13" s="86"/>
      <c r="P13" s="86"/>
      <c r="Q13" s="87"/>
      <c r="R13" s="87"/>
      <c r="S13" s="126"/>
      <c r="T13" s="87"/>
      <c r="U13" s="87"/>
      <c r="V13" s="88"/>
      <c r="W13" s="8"/>
      <c r="X13" s="65"/>
      <c r="Y13" s="100" t="s">
        <v>0</v>
      </c>
      <c r="Z13" s="9"/>
    </row>
    <row r="14" spans="1:26" s="4" customFormat="1" ht="30" customHeight="1">
      <c r="A14" s="2" t="s">
        <v>0</v>
      </c>
      <c r="B14" s="89"/>
      <c r="C14" s="90"/>
      <c r="D14" s="90" t="s">
        <v>41</v>
      </c>
      <c r="E14" s="91"/>
      <c r="F14" s="92"/>
      <c r="G14" s="79"/>
      <c r="H14" s="109"/>
      <c r="I14" s="159">
        <v>23</v>
      </c>
      <c r="J14" s="110"/>
      <c r="K14" s="93"/>
      <c r="L14" s="94"/>
      <c r="M14" s="95"/>
      <c r="N14" s="94">
        <v>4</v>
      </c>
      <c r="O14" s="96">
        <v>4</v>
      </c>
      <c r="P14" s="95"/>
      <c r="Q14" s="94" t="s">
        <v>36</v>
      </c>
      <c r="R14" s="96" t="s">
        <v>37</v>
      </c>
      <c r="S14" s="135">
        <v>1</v>
      </c>
      <c r="T14" s="94"/>
      <c r="U14" s="96"/>
      <c r="V14" s="97"/>
      <c r="W14" s="8"/>
      <c r="X14" s="66"/>
      <c r="Y14" s="100" t="s">
        <v>0</v>
      </c>
      <c r="Z14" s="9"/>
    </row>
    <row r="15" spans="1:26" s="4" customFormat="1" ht="30" customHeight="1">
      <c r="A15" s="2" t="s">
        <v>0</v>
      </c>
      <c r="B15" s="89"/>
      <c r="C15" s="90"/>
      <c r="D15" s="90" t="s">
        <v>42</v>
      </c>
      <c r="E15" s="91"/>
      <c r="F15" s="92"/>
      <c r="G15" s="79"/>
      <c r="H15" s="109"/>
      <c r="I15" s="159">
        <v>22</v>
      </c>
      <c r="J15" s="110"/>
      <c r="K15" s="93"/>
      <c r="L15" s="94"/>
      <c r="M15" s="95"/>
      <c r="N15" s="94">
        <v>4</v>
      </c>
      <c r="O15" s="96">
        <v>4</v>
      </c>
      <c r="P15" s="95"/>
      <c r="Q15" s="94" t="s">
        <v>36</v>
      </c>
      <c r="R15" s="96" t="s">
        <v>37</v>
      </c>
      <c r="S15" s="135">
        <v>1</v>
      </c>
      <c r="T15" s="94"/>
      <c r="U15" s="96"/>
      <c r="V15" s="97"/>
      <c r="W15" s="8"/>
      <c r="X15" s="66"/>
      <c r="Y15" s="100" t="s">
        <v>0</v>
      </c>
      <c r="Z15" s="9"/>
    </row>
    <row r="16" spans="1:26" s="4" customFormat="1" ht="18" customHeight="1">
      <c r="A16" s="2" t="s">
        <v>0</v>
      </c>
      <c r="B16" s="84"/>
      <c r="C16" s="79" t="s">
        <v>43</v>
      </c>
      <c r="D16" s="79"/>
      <c r="E16" s="79"/>
      <c r="F16" s="79"/>
      <c r="G16" s="144"/>
      <c r="H16" s="85"/>
      <c r="I16" s="85">
        <f>I17+I18+I19</f>
        <v>42</v>
      </c>
      <c r="J16" s="85"/>
      <c r="K16" s="85"/>
      <c r="L16" s="86"/>
      <c r="M16" s="86"/>
      <c r="N16" s="86">
        <f>N17+N18+N19</f>
        <v>7</v>
      </c>
      <c r="O16" s="86"/>
      <c r="P16" s="86"/>
      <c r="Q16" s="87"/>
      <c r="R16" s="87"/>
      <c r="S16" s="126"/>
      <c r="T16" s="87"/>
      <c r="U16" s="87"/>
      <c r="V16" s="88"/>
      <c r="W16" s="8"/>
      <c r="X16" s="65"/>
      <c r="Y16" s="100" t="s">
        <v>0</v>
      </c>
      <c r="Z16" s="9"/>
    </row>
    <row r="17" spans="1:26" s="4" customFormat="1" ht="30" customHeight="1">
      <c r="A17" s="2" t="s">
        <v>0</v>
      </c>
      <c r="B17" s="89"/>
      <c r="C17" s="90"/>
      <c r="D17" s="90" t="s">
        <v>44</v>
      </c>
      <c r="E17" s="91"/>
      <c r="F17" s="92"/>
      <c r="G17" s="144"/>
      <c r="H17" s="109"/>
      <c r="I17" s="110">
        <v>18</v>
      </c>
      <c r="J17" s="110"/>
      <c r="K17" s="93"/>
      <c r="L17" s="94"/>
      <c r="M17" s="95"/>
      <c r="N17" s="94">
        <v>3</v>
      </c>
      <c r="O17" s="96">
        <v>3</v>
      </c>
      <c r="P17" s="95"/>
      <c r="Q17" s="94" t="s">
        <v>36</v>
      </c>
      <c r="R17" s="96" t="s">
        <v>37</v>
      </c>
      <c r="S17" s="135">
        <v>1</v>
      </c>
      <c r="T17" s="94"/>
      <c r="U17" s="96"/>
      <c r="V17" s="97"/>
      <c r="W17" s="8"/>
      <c r="X17" s="66"/>
      <c r="Y17" s="100" t="s">
        <v>0</v>
      </c>
      <c r="Z17" s="9"/>
    </row>
    <row r="18" spans="1:26" s="4" customFormat="1" ht="30" customHeight="1">
      <c r="A18" s="2" t="s">
        <v>0</v>
      </c>
      <c r="B18" s="89"/>
      <c r="C18" s="90"/>
      <c r="D18" s="90" t="s">
        <v>45</v>
      </c>
      <c r="E18" s="91"/>
      <c r="F18" s="92"/>
      <c r="G18" s="79"/>
      <c r="H18" s="109"/>
      <c r="I18" s="159">
        <v>10</v>
      </c>
      <c r="J18" s="110"/>
      <c r="K18" s="93"/>
      <c r="L18" s="94"/>
      <c r="M18" s="95"/>
      <c r="N18" s="94">
        <v>2</v>
      </c>
      <c r="O18" s="96">
        <v>2</v>
      </c>
      <c r="P18" s="95"/>
      <c r="Q18" s="94" t="s">
        <v>36</v>
      </c>
      <c r="R18" s="96" t="s">
        <v>37</v>
      </c>
      <c r="S18" s="135">
        <v>1</v>
      </c>
      <c r="T18" s="94"/>
      <c r="U18" s="96"/>
      <c r="V18" s="97"/>
      <c r="W18" s="8"/>
      <c r="X18" s="66"/>
      <c r="Y18" s="100" t="s">
        <v>0</v>
      </c>
      <c r="Z18" s="9"/>
    </row>
    <row r="19" spans="1:26" s="4" customFormat="1" ht="30" customHeight="1">
      <c r="A19" s="2"/>
      <c r="B19" s="146"/>
      <c r="C19" s="147"/>
      <c r="D19" s="147" t="s">
        <v>46</v>
      </c>
      <c r="E19" s="148"/>
      <c r="F19" s="149"/>
      <c r="G19" s="79"/>
      <c r="H19" s="150"/>
      <c r="I19" s="151">
        <v>14</v>
      </c>
      <c r="J19" s="151"/>
      <c r="K19" s="152"/>
      <c r="L19" s="153"/>
      <c r="M19" s="154"/>
      <c r="N19" s="153">
        <v>2</v>
      </c>
      <c r="O19" s="155">
        <v>2</v>
      </c>
      <c r="P19" s="154"/>
      <c r="Q19" s="153" t="s">
        <v>36</v>
      </c>
      <c r="R19" s="155" t="s">
        <v>37</v>
      </c>
      <c r="S19" s="145">
        <v>1</v>
      </c>
      <c r="T19" s="153"/>
      <c r="U19" s="155"/>
      <c r="V19" s="98"/>
      <c r="W19" s="8"/>
      <c r="X19" s="66"/>
      <c r="Y19" s="100"/>
      <c r="Z19" s="9"/>
    </row>
    <row r="20" spans="1:26" s="43" customFormat="1" ht="19.5" customHeight="1">
      <c r="A20" s="2" t="s">
        <v>0</v>
      </c>
      <c r="B20" s="84"/>
      <c r="C20" s="79" t="s">
        <v>47</v>
      </c>
      <c r="D20" s="79"/>
      <c r="E20" s="79"/>
      <c r="F20" s="79"/>
      <c r="G20" s="144"/>
      <c r="H20" s="85"/>
      <c r="I20" s="85">
        <f>I21+I22+I23+I24</f>
        <v>80</v>
      </c>
      <c r="J20" s="85"/>
      <c r="K20" s="85"/>
      <c r="L20" s="86"/>
      <c r="M20" s="86"/>
      <c r="N20" s="86">
        <f>N21+N22+N23+N24</f>
        <v>6</v>
      </c>
      <c r="O20" s="86"/>
      <c r="P20" s="86"/>
      <c r="Q20" s="87"/>
      <c r="R20" s="156"/>
      <c r="S20" s="126"/>
      <c r="T20" s="21"/>
      <c r="U20" s="21"/>
      <c r="V20" s="21"/>
      <c r="W20" s="19"/>
      <c r="X20" s="65"/>
      <c r="Y20" s="103" t="s">
        <v>0</v>
      </c>
      <c r="Z20" s="104"/>
    </row>
    <row r="21" spans="1:26" s="43" customFormat="1" ht="25.5" customHeight="1">
      <c r="A21" s="2" t="s">
        <v>0</v>
      </c>
      <c r="B21" s="89"/>
      <c r="C21" s="90"/>
      <c r="D21" s="90" t="s">
        <v>48</v>
      </c>
      <c r="E21" s="91"/>
      <c r="F21" s="92"/>
      <c r="G21" s="144"/>
      <c r="H21" s="109"/>
      <c r="I21" s="110">
        <v>15</v>
      </c>
      <c r="J21" s="110"/>
      <c r="K21" s="93"/>
      <c r="L21" s="94"/>
      <c r="M21" s="95"/>
      <c r="N21" s="94">
        <v>1</v>
      </c>
      <c r="O21" s="96">
        <v>1</v>
      </c>
      <c r="P21" s="95"/>
      <c r="Q21" s="94" t="s">
        <v>36</v>
      </c>
      <c r="R21" s="96" t="s">
        <v>49</v>
      </c>
      <c r="S21" s="135">
        <v>1</v>
      </c>
      <c r="T21" s="21"/>
      <c r="U21" s="21"/>
      <c r="V21" s="21"/>
      <c r="W21" s="19"/>
      <c r="X21" s="65"/>
      <c r="Y21" s="103" t="s">
        <v>0</v>
      </c>
      <c r="Z21" s="104"/>
    </row>
    <row r="22" spans="1:26" s="4" customFormat="1" ht="25.5" customHeight="1">
      <c r="A22" s="2"/>
      <c r="B22" s="89"/>
      <c r="C22" s="90"/>
      <c r="D22" s="90" t="s">
        <v>50</v>
      </c>
      <c r="E22" s="91"/>
      <c r="F22" s="92"/>
      <c r="G22" s="144"/>
      <c r="H22" s="109"/>
      <c r="I22" s="110">
        <v>25</v>
      </c>
      <c r="J22" s="110"/>
      <c r="K22" s="93"/>
      <c r="L22" s="94"/>
      <c r="M22" s="95"/>
      <c r="N22" s="94">
        <v>2</v>
      </c>
      <c r="O22" s="96">
        <v>2</v>
      </c>
      <c r="P22" s="95"/>
      <c r="Q22" s="94" t="s">
        <v>36</v>
      </c>
      <c r="R22" s="96" t="s">
        <v>51</v>
      </c>
      <c r="S22" s="135">
        <v>1</v>
      </c>
      <c r="T22" s="21"/>
      <c r="U22" s="21"/>
      <c r="V22" s="21"/>
      <c r="W22" s="30"/>
      <c r="X22" s="66"/>
      <c r="Y22" s="100"/>
      <c r="Z22" s="9"/>
    </row>
    <row r="23" spans="1:26" s="4" customFormat="1" ht="25.5" customHeight="1">
      <c r="A23" s="2"/>
      <c r="B23" s="89"/>
      <c r="C23" s="90"/>
      <c r="D23" s="90" t="s">
        <v>52</v>
      </c>
      <c r="E23" s="91"/>
      <c r="F23" s="92"/>
      <c r="G23" s="144"/>
      <c r="H23" s="109"/>
      <c r="I23" s="110">
        <v>15</v>
      </c>
      <c r="J23" s="110"/>
      <c r="K23" s="93"/>
      <c r="L23" s="94"/>
      <c r="M23" s="95"/>
      <c r="N23" s="94">
        <v>1</v>
      </c>
      <c r="O23" s="96">
        <v>1</v>
      </c>
      <c r="P23" s="95"/>
      <c r="Q23" s="94" t="s">
        <v>36</v>
      </c>
      <c r="R23" s="96" t="s">
        <v>49</v>
      </c>
      <c r="S23" s="135">
        <v>1</v>
      </c>
      <c r="T23" s="21"/>
      <c r="U23" s="21"/>
      <c r="V23" s="21"/>
      <c r="W23" s="30"/>
      <c r="X23" s="66"/>
      <c r="Y23" s="100"/>
      <c r="Z23" s="9"/>
    </row>
    <row r="24" spans="1:26" ht="26.25" customHeight="1">
      <c r="B24" s="89"/>
      <c r="C24" s="90"/>
      <c r="D24" s="90" t="s">
        <v>53</v>
      </c>
      <c r="E24" s="91"/>
      <c r="F24" s="92"/>
      <c r="G24" s="144"/>
      <c r="H24" s="109"/>
      <c r="I24" s="110">
        <v>25</v>
      </c>
      <c r="J24" s="110"/>
      <c r="K24" s="93"/>
      <c r="L24" s="94"/>
      <c r="M24" s="95"/>
      <c r="N24" s="94">
        <v>2</v>
      </c>
      <c r="O24" s="96">
        <v>2</v>
      </c>
      <c r="P24" s="95"/>
      <c r="Q24" s="94" t="s">
        <v>36</v>
      </c>
      <c r="R24" s="96" t="s">
        <v>51</v>
      </c>
      <c r="S24" s="135">
        <v>1</v>
      </c>
    </row>
    <row r="25" spans="1:26" ht="20.25" customHeight="1">
      <c r="B25" s="84"/>
      <c r="C25" s="79" t="s">
        <v>54</v>
      </c>
      <c r="D25" s="79"/>
      <c r="E25" s="79"/>
      <c r="F25" s="79"/>
      <c r="G25" s="144"/>
      <c r="H25" s="85"/>
      <c r="I25" s="158">
        <f>I26+I27+I28</f>
        <v>38</v>
      </c>
      <c r="J25" s="85"/>
      <c r="K25" s="85"/>
      <c r="L25" s="86"/>
      <c r="M25" s="86"/>
      <c r="N25" s="86">
        <f>N26+N27+N28</f>
        <v>6</v>
      </c>
      <c r="O25" s="86"/>
      <c r="P25" s="86"/>
      <c r="Q25" s="87"/>
      <c r="R25" s="87"/>
      <c r="S25" s="126"/>
      <c r="T25" s="13"/>
      <c r="U25" s="13"/>
      <c r="V25" s="13"/>
      <c r="W25" s="13"/>
      <c r="X25" s="67"/>
    </row>
    <row r="26" spans="1:26" ht="21.75" customHeight="1">
      <c r="B26" s="89"/>
      <c r="C26" s="90"/>
      <c r="D26" s="90" t="s">
        <v>55</v>
      </c>
      <c r="E26" s="91"/>
      <c r="F26" s="92"/>
      <c r="G26" s="144"/>
      <c r="H26" s="109"/>
      <c r="I26" s="159">
        <v>20</v>
      </c>
      <c r="J26" s="110"/>
      <c r="K26" s="93"/>
      <c r="L26" s="94"/>
      <c r="M26" s="95"/>
      <c r="N26" s="94">
        <v>4</v>
      </c>
      <c r="O26" s="96">
        <v>4</v>
      </c>
      <c r="P26" s="95"/>
      <c r="Q26" s="94" t="s">
        <v>36</v>
      </c>
      <c r="R26" s="96" t="s">
        <v>37</v>
      </c>
      <c r="S26" s="135">
        <v>1</v>
      </c>
      <c r="T26" s="13"/>
      <c r="U26" s="13"/>
      <c r="V26" s="13"/>
      <c r="W26" s="13"/>
      <c r="X26" s="67"/>
    </row>
    <row r="27" spans="1:26" ht="24" customHeight="1">
      <c r="B27" s="89"/>
      <c r="C27" s="90"/>
      <c r="D27" s="90" t="s">
        <v>56</v>
      </c>
      <c r="E27" s="91"/>
      <c r="F27" s="92"/>
      <c r="G27" s="144"/>
      <c r="H27" s="109"/>
      <c r="I27" s="159">
        <v>6</v>
      </c>
      <c r="J27" s="110"/>
      <c r="K27" s="93"/>
      <c r="L27" s="94"/>
      <c r="M27" s="95"/>
      <c r="N27" s="94">
        <v>1</v>
      </c>
      <c r="O27" s="96">
        <v>1</v>
      </c>
      <c r="P27" s="95"/>
      <c r="Q27" s="94" t="s">
        <v>36</v>
      </c>
      <c r="R27" s="96" t="s">
        <v>37</v>
      </c>
      <c r="S27" s="135">
        <v>1</v>
      </c>
      <c r="T27" s="13"/>
      <c r="U27" s="13"/>
      <c r="V27" s="13"/>
      <c r="W27" s="13"/>
      <c r="X27" s="67"/>
    </row>
    <row r="28" spans="1:26" ht="22.5" customHeight="1">
      <c r="B28" s="89"/>
      <c r="C28" s="90"/>
      <c r="D28" s="90" t="s">
        <v>57</v>
      </c>
      <c r="E28" s="91"/>
      <c r="F28" s="92"/>
      <c r="G28" s="144"/>
      <c r="H28" s="109"/>
      <c r="I28" s="159">
        <v>12</v>
      </c>
      <c r="J28" s="110"/>
      <c r="K28" s="93"/>
      <c r="L28" s="94"/>
      <c r="M28" s="95"/>
      <c r="N28" s="94">
        <v>1</v>
      </c>
      <c r="O28" s="96">
        <v>1</v>
      </c>
      <c r="P28" s="95"/>
      <c r="Q28" s="94" t="s">
        <v>36</v>
      </c>
      <c r="R28" s="96" t="s">
        <v>37</v>
      </c>
      <c r="S28" s="135">
        <v>1</v>
      </c>
      <c r="T28" s="13"/>
      <c r="U28" s="13"/>
      <c r="V28" s="13"/>
      <c r="W28" s="13"/>
      <c r="X28" s="67"/>
    </row>
    <row r="29" spans="1:26" ht="21" customHeight="1">
      <c r="B29" s="84"/>
      <c r="C29" s="79" t="s">
        <v>58</v>
      </c>
      <c r="D29" s="79"/>
      <c r="E29" s="79"/>
      <c r="F29" s="79"/>
      <c r="G29" s="144"/>
      <c r="H29" s="158"/>
      <c r="I29" s="158">
        <f>SUM(I30:I38)</f>
        <v>198</v>
      </c>
      <c r="J29" s="158"/>
      <c r="K29" s="85"/>
      <c r="L29" s="86"/>
      <c r="M29" s="86"/>
      <c r="N29" s="86">
        <f>SUM(N30:N38)</f>
        <v>13</v>
      </c>
      <c r="O29" s="86"/>
      <c r="P29" s="86"/>
      <c r="Q29" s="87"/>
      <c r="R29" s="87"/>
      <c r="S29" s="126"/>
      <c r="T29" s="13"/>
      <c r="U29" s="13"/>
      <c r="V29" s="13"/>
      <c r="W29" s="13"/>
      <c r="X29" s="67"/>
    </row>
    <row r="30" spans="1:26" ht="24" customHeight="1">
      <c r="B30" s="89"/>
      <c r="C30" s="90"/>
      <c r="D30" s="90" t="s">
        <v>59</v>
      </c>
      <c r="E30" s="91"/>
      <c r="F30" s="92"/>
      <c r="G30" s="144"/>
      <c r="H30" s="160"/>
      <c r="I30" s="159">
        <v>60</v>
      </c>
      <c r="J30" s="159"/>
      <c r="K30" s="93"/>
      <c r="L30" s="94"/>
      <c r="M30" s="95"/>
      <c r="N30" s="94">
        <v>3</v>
      </c>
      <c r="O30" s="96">
        <v>3</v>
      </c>
      <c r="P30" s="95"/>
      <c r="Q30" s="94" t="s">
        <v>36</v>
      </c>
      <c r="R30" s="96" t="s">
        <v>37</v>
      </c>
      <c r="S30" s="135">
        <v>1</v>
      </c>
      <c r="T30" s="13"/>
      <c r="U30" s="13"/>
      <c r="V30" s="13"/>
      <c r="W30" s="13"/>
      <c r="X30" s="67"/>
    </row>
    <row r="31" spans="1:26" ht="23.25" customHeight="1">
      <c r="B31" s="89"/>
      <c r="C31" s="90"/>
      <c r="D31" s="90" t="s">
        <v>60</v>
      </c>
      <c r="E31" s="91"/>
      <c r="F31" s="92"/>
      <c r="G31" s="144"/>
      <c r="H31" s="160"/>
      <c r="I31" s="159">
        <v>60</v>
      </c>
      <c r="J31" s="159"/>
      <c r="K31" s="93"/>
      <c r="L31" s="94"/>
      <c r="M31" s="95"/>
      <c r="N31" s="94">
        <v>3</v>
      </c>
      <c r="O31" s="96">
        <v>3</v>
      </c>
      <c r="P31" s="95"/>
      <c r="Q31" s="94" t="s">
        <v>36</v>
      </c>
      <c r="R31" s="96" t="s">
        <v>37</v>
      </c>
      <c r="S31" s="135">
        <v>1</v>
      </c>
      <c r="T31" s="13"/>
      <c r="U31" s="13"/>
      <c r="V31" s="13"/>
      <c r="W31" s="13"/>
      <c r="X31" s="67"/>
    </row>
    <row r="32" spans="1:26" ht="23.25" customHeight="1">
      <c r="B32" s="89"/>
      <c r="C32" s="90"/>
      <c r="D32" s="90" t="s">
        <v>61</v>
      </c>
      <c r="E32" s="91"/>
      <c r="F32" s="92"/>
      <c r="G32" s="144"/>
      <c r="H32" s="160"/>
      <c r="I32" s="159">
        <v>24</v>
      </c>
      <c r="J32" s="159"/>
      <c r="K32" s="93"/>
      <c r="L32" s="94"/>
      <c r="M32" s="95"/>
      <c r="N32" s="94">
        <v>1</v>
      </c>
      <c r="O32" s="96">
        <v>1</v>
      </c>
      <c r="P32" s="95"/>
      <c r="Q32" s="94" t="s">
        <v>36</v>
      </c>
      <c r="R32" s="96" t="s">
        <v>37</v>
      </c>
      <c r="S32" s="135">
        <v>1</v>
      </c>
      <c r="T32" s="13"/>
      <c r="U32" s="13"/>
      <c r="V32" s="13"/>
      <c r="W32" s="13"/>
      <c r="X32" s="67"/>
    </row>
    <row r="33" spans="2:24" ht="23.25" customHeight="1">
      <c r="B33" s="89"/>
      <c r="C33" s="90"/>
      <c r="D33" s="90" t="s">
        <v>62</v>
      </c>
      <c r="E33" s="91"/>
      <c r="F33" s="92"/>
      <c r="G33" s="144"/>
      <c r="H33" s="160"/>
      <c r="I33" s="159">
        <v>10</v>
      </c>
      <c r="J33" s="159"/>
      <c r="K33" s="93"/>
      <c r="L33" s="94"/>
      <c r="M33" s="95"/>
      <c r="N33" s="94">
        <v>1</v>
      </c>
      <c r="O33" s="96">
        <v>1</v>
      </c>
      <c r="P33" s="95"/>
      <c r="Q33" s="94" t="s">
        <v>36</v>
      </c>
      <c r="R33" s="96" t="s">
        <v>37</v>
      </c>
      <c r="S33" s="135">
        <v>1</v>
      </c>
      <c r="T33" s="13"/>
      <c r="U33" s="13"/>
      <c r="V33" s="13"/>
      <c r="W33" s="13"/>
      <c r="X33" s="67"/>
    </row>
    <row r="34" spans="2:24" ht="21.75" customHeight="1">
      <c r="B34" s="89"/>
      <c r="C34" s="90"/>
      <c r="D34" s="90" t="s">
        <v>63</v>
      </c>
      <c r="E34" s="91"/>
      <c r="F34" s="92"/>
      <c r="G34" s="144"/>
      <c r="H34" s="160"/>
      <c r="I34" s="159">
        <v>10</v>
      </c>
      <c r="J34" s="159"/>
      <c r="K34" s="93"/>
      <c r="L34" s="94"/>
      <c r="M34" s="95"/>
      <c r="N34" s="94">
        <v>1</v>
      </c>
      <c r="O34" s="96">
        <v>1</v>
      </c>
      <c r="P34" s="95"/>
      <c r="Q34" s="94" t="s">
        <v>36</v>
      </c>
      <c r="R34" s="96" t="s">
        <v>37</v>
      </c>
      <c r="S34" s="135">
        <v>1</v>
      </c>
      <c r="T34" s="13"/>
      <c r="U34" s="13"/>
      <c r="V34" s="13"/>
      <c r="W34" s="13"/>
      <c r="X34" s="67"/>
    </row>
    <row r="35" spans="2:24" ht="21.75" customHeight="1">
      <c r="B35" s="89"/>
      <c r="C35" s="90"/>
      <c r="D35" s="90" t="s">
        <v>64</v>
      </c>
      <c r="E35" s="91"/>
      <c r="F35" s="92"/>
      <c r="G35" s="144"/>
      <c r="H35" s="160"/>
      <c r="I35" s="159">
        <v>12</v>
      </c>
      <c r="J35" s="159"/>
      <c r="K35" s="93"/>
      <c r="L35" s="94"/>
      <c r="M35" s="95"/>
      <c r="N35" s="94">
        <v>1</v>
      </c>
      <c r="O35" s="96">
        <v>1</v>
      </c>
      <c r="P35" s="95"/>
      <c r="Q35" s="94" t="s">
        <v>36</v>
      </c>
      <c r="R35" s="96" t="s">
        <v>37</v>
      </c>
      <c r="S35" s="135">
        <v>1</v>
      </c>
      <c r="T35" s="13"/>
      <c r="U35" s="13"/>
      <c r="V35" s="13"/>
      <c r="W35" s="13"/>
      <c r="X35" s="67"/>
    </row>
    <row r="36" spans="2:24" ht="21.75" customHeight="1">
      <c r="B36" s="89"/>
      <c r="C36" s="90"/>
      <c r="D36" s="90" t="s">
        <v>65</v>
      </c>
      <c r="E36" s="91"/>
      <c r="F36" s="92"/>
      <c r="G36" s="144"/>
      <c r="H36" s="160"/>
      <c r="I36" s="159">
        <v>8</v>
      </c>
      <c r="J36" s="159"/>
      <c r="K36" s="93"/>
      <c r="L36" s="94"/>
      <c r="M36" s="95"/>
      <c r="N36" s="94">
        <v>1</v>
      </c>
      <c r="O36" s="96">
        <v>1</v>
      </c>
      <c r="P36" s="95"/>
      <c r="Q36" s="94" t="s">
        <v>36</v>
      </c>
      <c r="R36" s="96" t="s">
        <v>37</v>
      </c>
      <c r="S36" s="135">
        <v>1</v>
      </c>
      <c r="T36" s="13"/>
      <c r="U36" s="13"/>
      <c r="V36" s="13"/>
      <c r="W36" s="13"/>
      <c r="X36" s="67"/>
    </row>
    <row r="37" spans="2:24" ht="21.75" customHeight="1">
      <c r="B37" s="89"/>
      <c r="C37" s="90"/>
      <c r="D37" s="90" t="s">
        <v>66</v>
      </c>
      <c r="E37" s="91"/>
      <c r="F37" s="92"/>
      <c r="G37" s="144"/>
      <c r="H37" s="160"/>
      <c r="I37" s="159">
        <v>4</v>
      </c>
      <c r="J37" s="159"/>
      <c r="K37" s="93"/>
      <c r="L37" s="94"/>
      <c r="M37" s="95"/>
      <c r="N37" s="94">
        <v>1</v>
      </c>
      <c r="O37" s="96">
        <v>1</v>
      </c>
      <c r="P37" s="95"/>
      <c r="Q37" s="94" t="s">
        <v>36</v>
      </c>
      <c r="R37" s="96" t="s">
        <v>37</v>
      </c>
      <c r="S37" s="135">
        <v>1</v>
      </c>
      <c r="T37" s="13"/>
      <c r="U37" s="13"/>
      <c r="V37" s="13"/>
      <c r="W37" s="13"/>
      <c r="X37" s="67"/>
    </row>
    <row r="38" spans="2:24" ht="21.75" customHeight="1">
      <c r="B38" s="89"/>
      <c r="C38" s="90"/>
      <c r="D38" s="90" t="s">
        <v>67</v>
      </c>
      <c r="E38" s="91"/>
      <c r="F38" s="92"/>
      <c r="G38" s="144"/>
      <c r="H38" s="160"/>
      <c r="I38" s="159">
        <v>10</v>
      </c>
      <c r="J38" s="159"/>
      <c r="K38" s="93"/>
      <c r="L38" s="94"/>
      <c r="M38" s="95"/>
      <c r="N38" s="94">
        <v>1</v>
      </c>
      <c r="O38" s="96">
        <v>1</v>
      </c>
      <c r="P38" s="95"/>
      <c r="Q38" s="94" t="s">
        <v>36</v>
      </c>
      <c r="R38" s="96" t="s">
        <v>37</v>
      </c>
      <c r="S38" s="135">
        <v>1</v>
      </c>
      <c r="T38" s="13"/>
      <c r="U38" s="13"/>
      <c r="V38" s="13"/>
      <c r="W38" s="13"/>
      <c r="X38" s="67"/>
    </row>
    <row r="39" spans="2:24" ht="18.75" customHeight="1">
      <c r="B39" s="84"/>
      <c r="C39" s="79" t="s">
        <v>68</v>
      </c>
      <c r="D39" s="79"/>
      <c r="E39" s="79"/>
      <c r="F39" s="79"/>
      <c r="G39" s="144"/>
      <c r="H39" s="85"/>
      <c r="I39" s="85">
        <f>I40+I41</f>
        <v>10</v>
      </c>
      <c r="J39" s="85"/>
      <c r="K39" s="85"/>
      <c r="L39" s="86"/>
      <c r="M39" s="86"/>
      <c r="N39" s="86">
        <f>N40+N41</f>
        <v>10</v>
      </c>
      <c r="O39" s="86"/>
      <c r="P39" s="86"/>
      <c r="Q39" s="87"/>
      <c r="R39" s="87"/>
      <c r="S39" s="126"/>
      <c r="T39" s="13"/>
      <c r="U39" s="13"/>
      <c r="V39" s="13"/>
      <c r="W39" s="13"/>
      <c r="X39" s="67"/>
    </row>
    <row r="40" spans="2:24" ht="23.25" customHeight="1">
      <c r="B40" s="89"/>
      <c r="C40" s="90"/>
      <c r="D40" s="90" t="s">
        <v>69</v>
      </c>
      <c r="E40" s="91"/>
      <c r="F40" s="92"/>
      <c r="G40" s="144"/>
      <c r="H40" s="109"/>
      <c r="I40" s="110">
        <v>5</v>
      </c>
      <c r="J40" s="110"/>
      <c r="K40" s="93"/>
      <c r="L40" s="94"/>
      <c r="M40" s="95"/>
      <c r="N40" s="94">
        <v>5</v>
      </c>
      <c r="O40" s="96">
        <v>5</v>
      </c>
      <c r="P40" s="95"/>
      <c r="Q40" s="94" t="s">
        <v>36</v>
      </c>
      <c r="R40" s="96" t="s">
        <v>37</v>
      </c>
      <c r="S40" s="135">
        <v>1</v>
      </c>
      <c r="T40" s="13"/>
      <c r="U40" s="13"/>
      <c r="V40" s="13"/>
      <c r="W40" s="13"/>
      <c r="X40" s="67"/>
    </row>
    <row r="41" spans="2:24" ht="23.25" customHeight="1">
      <c r="B41" s="89"/>
      <c r="C41" s="90"/>
      <c r="D41" s="90" t="s">
        <v>70</v>
      </c>
      <c r="E41" s="91"/>
      <c r="F41" s="92"/>
      <c r="G41" s="144"/>
      <c r="H41" s="109"/>
      <c r="I41" s="110">
        <v>5</v>
      </c>
      <c r="J41" s="110"/>
      <c r="K41" s="93"/>
      <c r="L41" s="94"/>
      <c r="M41" s="95"/>
      <c r="N41" s="94">
        <v>5</v>
      </c>
      <c r="O41" s="96">
        <v>5</v>
      </c>
      <c r="P41" s="95"/>
      <c r="Q41" s="94" t="s">
        <v>36</v>
      </c>
      <c r="R41" s="96" t="s">
        <v>37</v>
      </c>
      <c r="S41" s="135">
        <v>1</v>
      </c>
      <c r="T41" s="13"/>
      <c r="U41" s="13"/>
      <c r="V41" s="13"/>
      <c r="W41" s="13"/>
      <c r="X41" s="67"/>
    </row>
    <row r="42" spans="2:24">
      <c r="B42" s="13"/>
      <c r="C42" s="13"/>
      <c r="D42" s="13"/>
      <c r="E42" s="13"/>
      <c r="F42" s="13"/>
      <c r="G42" s="13"/>
      <c r="H42" s="25"/>
      <c r="I42" s="25"/>
      <c r="J42" s="25"/>
      <c r="K42" s="25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67"/>
    </row>
    <row r="43" spans="2:24">
      <c r="B43" s="13"/>
      <c r="C43" s="13"/>
      <c r="D43" s="13"/>
      <c r="E43" s="13"/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7"/>
    </row>
    <row r="44" spans="2:24">
      <c r="B44" s="13"/>
      <c r="C44" s="13"/>
      <c r="D44" s="13"/>
      <c r="E44" s="16" t="s">
        <v>71</v>
      </c>
      <c r="F44" s="17">
        <f>SUM(H44:K44)</f>
        <v>460</v>
      </c>
      <c r="G44" s="144"/>
      <c r="H44" s="18"/>
      <c r="I44" s="18">
        <f>I39+I29+I25+I20+I16+I13+I9</f>
        <v>460</v>
      </c>
      <c r="J44" s="18"/>
      <c r="K44" s="18"/>
      <c r="L44" s="20"/>
      <c r="M44" s="20"/>
      <c r="N44" s="20">
        <f>N39+N29+N25+N20+N16+N13+N9</f>
        <v>60</v>
      </c>
      <c r="O44" s="20">
        <f>N44</f>
        <v>60</v>
      </c>
      <c r="P44" s="13"/>
      <c r="Q44" s="13"/>
      <c r="R44" s="13"/>
      <c r="S44" s="14"/>
      <c r="T44" s="13"/>
      <c r="U44" s="13"/>
      <c r="V44" s="13"/>
      <c r="W44" s="13"/>
      <c r="X44" s="67"/>
    </row>
  </sheetData>
  <autoFilter ref="A1:AA22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8"/>
  <sheetViews>
    <sheetView showGridLines="0" view="pageBreakPreview" topLeftCell="A23" zoomScaleNormal="100" zoomScaleSheetLayoutView="100" workbookViewId="0">
      <selection activeCell="B32" sqref="B32:B33"/>
    </sheetView>
  </sheetViews>
  <sheetFormatPr defaultColWidth="11.42578125" defaultRowHeight="15"/>
  <cols>
    <col min="1" max="1" width="2.42578125" customWidth="1"/>
    <col min="2" max="2" width="125.5703125" customWidth="1"/>
    <col min="3" max="4" width="4.42578125" customWidth="1"/>
  </cols>
  <sheetData>
    <row r="1" spans="1:10" ht="18.75">
      <c r="A1" s="38"/>
      <c r="B1" s="170" t="s">
        <v>72</v>
      </c>
      <c r="C1" s="170"/>
      <c r="D1" s="170"/>
      <c r="E1" s="170"/>
    </row>
    <row r="2" spans="1:10" ht="18.75">
      <c r="A2" s="38"/>
      <c r="B2" s="170" t="s">
        <v>73</v>
      </c>
      <c r="C2" s="170"/>
      <c r="D2" s="170"/>
      <c r="E2" s="170"/>
    </row>
    <row r="3" spans="1:10" ht="18.75">
      <c r="A3" s="38"/>
      <c r="B3" s="171" t="s">
        <v>74</v>
      </c>
      <c r="C3" s="171"/>
      <c r="D3" s="171"/>
      <c r="E3" s="171"/>
    </row>
    <row r="4" spans="1:10" ht="18.75">
      <c r="A4" s="38"/>
      <c r="B4" s="171"/>
      <c r="C4" s="171"/>
      <c r="D4" s="171"/>
      <c r="E4" s="171"/>
    </row>
    <row r="5" spans="1:10" ht="18.75">
      <c r="A5" s="38"/>
      <c r="B5" s="142"/>
      <c r="C5" s="142"/>
      <c r="D5" s="142"/>
      <c r="E5" s="142"/>
    </row>
    <row r="6" spans="1:10">
      <c r="A6" s="4"/>
      <c r="B6" s="31"/>
      <c r="C6" s="27"/>
      <c r="D6" s="27"/>
    </row>
    <row r="7" spans="1:10" s="26" customFormat="1" ht="13.5" customHeight="1">
      <c r="B7" s="28" t="s">
        <v>75</v>
      </c>
      <c r="C7" s="28"/>
      <c r="D7" s="29"/>
      <c r="E7" s="29"/>
    </row>
    <row r="8" spans="1:10">
      <c r="A8" s="43"/>
      <c r="B8" s="50" t="s">
        <v>76</v>
      </c>
      <c r="C8" s="166"/>
      <c r="D8" s="168"/>
      <c r="E8" s="168"/>
      <c r="F8" s="136"/>
      <c r="G8" s="137"/>
      <c r="H8" s="137"/>
      <c r="I8" s="137"/>
      <c r="J8" s="137"/>
    </row>
    <row r="9" spans="1:10">
      <c r="A9" s="43"/>
      <c r="B9" s="127" t="s">
        <v>77</v>
      </c>
      <c r="C9" s="167"/>
      <c r="D9" s="169"/>
      <c r="E9" s="169"/>
      <c r="F9" s="138"/>
      <c r="G9" s="27"/>
      <c r="H9" s="27"/>
      <c r="I9" s="27"/>
      <c r="J9" s="27"/>
    </row>
    <row r="10" spans="1:10">
      <c r="A10" s="43"/>
      <c r="B10" s="50" t="s">
        <v>78</v>
      </c>
      <c r="C10" s="166"/>
      <c r="D10" s="172" t="s">
        <v>79</v>
      </c>
      <c r="E10" s="168"/>
      <c r="F10" s="138"/>
      <c r="G10" s="27"/>
      <c r="H10" s="27"/>
      <c r="I10" s="27"/>
      <c r="J10" s="27"/>
    </row>
    <row r="11" spans="1:10">
      <c r="A11" s="43"/>
      <c r="B11" s="127" t="s">
        <v>80</v>
      </c>
      <c r="C11" s="167"/>
      <c r="D11" s="173"/>
      <c r="E11" s="169"/>
      <c r="F11" s="138"/>
      <c r="G11" s="27"/>
      <c r="H11" s="27"/>
      <c r="I11" s="27"/>
      <c r="J11" s="27"/>
    </row>
    <row r="12" spans="1:10">
      <c r="A12" s="43"/>
      <c r="B12" s="41"/>
      <c r="C12" s="42"/>
      <c r="D12" s="40"/>
      <c r="E12" s="40"/>
      <c r="F12" s="138"/>
      <c r="G12" s="27"/>
      <c r="H12" s="27"/>
      <c r="I12" s="27"/>
      <c r="J12" s="27"/>
    </row>
    <row r="13" spans="1:10">
      <c r="A13" s="43"/>
      <c r="B13" s="50" t="s">
        <v>81</v>
      </c>
      <c r="C13" s="166"/>
      <c r="D13" s="168"/>
      <c r="E13" s="168"/>
      <c r="F13" s="138"/>
      <c r="G13" s="27"/>
      <c r="H13" s="27"/>
      <c r="I13" s="27"/>
      <c r="J13" s="27"/>
    </row>
    <row r="14" spans="1:10">
      <c r="A14" s="43"/>
      <c r="B14" s="127" t="s">
        <v>82</v>
      </c>
      <c r="C14" s="167"/>
      <c r="D14" s="169"/>
      <c r="E14" s="169"/>
      <c r="F14" s="138"/>
      <c r="G14" s="27"/>
      <c r="H14" s="27"/>
      <c r="I14" s="27"/>
      <c r="J14" s="27"/>
    </row>
    <row r="15" spans="1:10">
      <c r="A15" s="43"/>
      <c r="B15" s="50" t="s">
        <v>83</v>
      </c>
      <c r="C15" s="166"/>
      <c r="D15" s="172" t="s">
        <v>79</v>
      </c>
      <c r="E15" s="168"/>
      <c r="F15" s="138"/>
      <c r="G15" s="27"/>
      <c r="H15" s="27"/>
      <c r="I15" s="27"/>
      <c r="J15" s="27"/>
    </row>
    <row r="16" spans="1:10">
      <c r="A16" s="4"/>
      <c r="B16" s="127" t="s">
        <v>84</v>
      </c>
      <c r="C16" s="167"/>
      <c r="D16" s="173"/>
      <c r="E16" s="169"/>
      <c r="F16" s="138"/>
      <c r="G16" s="27"/>
      <c r="H16" s="27"/>
      <c r="I16" s="27"/>
      <c r="J16" s="27"/>
    </row>
    <row r="17" spans="1:10">
      <c r="A17" s="4"/>
      <c r="B17" s="41"/>
      <c r="C17" s="42"/>
      <c r="D17" s="40"/>
      <c r="E17" s="40"/>
      <c r="F17" s="138"/>
      <c r="G17" s="27"/>
      <c r="H17" s="27"/>
      <c r="I17" s="27"/>
      <c r="J17" s="27"/>
    </row>
    <row r="18" spans="1:10">
      <c r="A18" s="43"/>
      <c r="B18" s="41" t="s">
        <v>85</v>
      </c>
      <c r="C18" s="42"/>
      <c r="D18" s="40"/>
      <c r="E18" s="40"/>
      <c r="F18" s="138"/>
      <c r="G18" s="27"/>
      <c r="H18" s="27"/>
      <c r="I18" s="27"/>
      <c r="J18" s="27"/>
    </row>
    <row r="19" spans="1:10">
      <c r="A19" s="43"/>
      <c r="B19" s="41" t="s">
        <v>86</v>
      </c>
      <c r="C19" s="42"/>
      <c r="D19" s="40"/>
      <c r="E19" s="40"/>
      <c r="F19" s="138"/>
      <c r="G19" s="27"/>
      <c r="H19" s="27"/>
      <c r="I19" s="27"/>
      <c r="J19" s="27"/>
    </row>
    <row r="20" spans="1:10">
      <c r="A20" s="43"/>
      <c r="B20" s="44"/>
      <c r="C20" s="45"/>
      <c r="D20" s="46"/>
    </row>
    <row r="21" spans="1:10" s="26" customFormat="1" ht="13.5" customHeight="1">
      <c r="B21" s="28" t="s">
        <v>87</v>
      </c>
      <c r="C21" s="28"/>
      <c r="D21" s="29"/>
      <c r="E21" s="29"/>
    </row>
    <row r="22" spans="1:10">
      <c r="A22" s="38"/>
      <c r="B22" s="41" t="s">
        <v>88</v>
      </c>
      <c r="C22" s="128" t="s">
        <v>89</v>
      </c>
      <c r="D22" s="128"/>
      <c r="E22" s="47"/>
    </row>
    <row r="23" spans="1:10">
      <c r="A23" s="38"/>
      <c r="B23" s="41" t="s">
        <v>90</v>
      </c>
      <c r="C23" s="128" t="s">
        <v>89</v>
      </c>
      <c r="D23" s="128"/>
      <c r="E23" s="47"/>
    </row>
    <row r="24" spans="1:10">
      <c r="A24" s="38"/>
      <c r="B24" s="41" t="s">
        <v>91</v>
      </c>
      <c r="C24" s="128" t="s">
        <v>89</v>
      </c>
      <c r="D24" s="128"/>
      <c r="E24" s="47"/>
    </row>
    <row r="25" spans="1:10">
      <c r="A25" s="38"/>
      <c r="B25" s="41" t="s">
        <v>92</v>
      </c>
      <c r="C25" s="128" t="s">
        <v>89</v>
      </c>
      <c r="D25" s="128"/>
      <c r="E25" s="48"/>
    </row>
    <row r="26" spans="1:10">
      <c r="A26" s="38"/>
      <c r="B26" s="139"/>
      <c r="C26" s="139"/>
      <c r="D26" s="139" t="s">
        <v>93</v>
      </c>
      <c r="E26" s="139"/>
    </row>
    <row r="27" spans="1:10">
      <c r="A27" s="39"/>
      <c r="B27" s="37"/>
      <c r="C27" s="53"/>
      <c r="D27" s="53"/>
    </row>
    <row r="28" spans="1:10" ht="15.75">
      <c r="A28" s="39"/>
      <c r="B28" s="28" t="s">
        <v>94</v>
      </c>
      <c r="C28" s="28"/>
      <c r="D28" s="29"/>
      <c r="E28" s="29"/>
    </row>
    <row r="29" spans="1:10">
      <c r="A29" s="39"/>
      <c r="B29" s="41" t="s">
        <v>95</v>
      </c>
      <c r="C29" s="161" t="s">
        <v>96</v>
      </c>
      <c r="D29" s="42"/>
      <c r="E29" s="48"/>
    </row>
    <row r="30" spans="1:10">
      <c r="A30" s="39"/>
      <c r="B30" s="41" t="s">
        <v>97</v>
      </c>
      <c r="C30" s="128" t="s">
        <v>89</v>
      </c>
      <c r="D30" s="140"/>
      <c r="E30" s="48"/>
    </row>
    <row r="31" spans="1:10">
      <c r="A31" s="39"/>
      <c r="B31" s="41" t="s">
        <v>98</v>
      </c>
      <c r="C31" s="162">
        <v>3</v>
      </c>
      <c r="D31" s="40"/>
      <c r="E31" s="48"/>
    </row>
    <row r="32" spans="1:10">
      <c r="A32" s="52"/>
      <c r="B32" s="163" t="s">
        <v>99</v>
      </c>
      <c r="C32" s="61"/>
      <c r="D32" s="61"/>
      <c r="E32" s="61"/>
    </row>
    <row r="33" spans="1:5">
      <c r="A33" s="39"/>
      <c r="B33" s="164" t="s">
        <v>100</v>
      </c>
      <c r="C33" s="63"/>
      <c r="D33" s="63"/>
      <c r="E33" s="63"/>
    </row>
    <row r="34" spans="1:5">
      <c r="A34" s="38"/>
      <c r="B34" s="62"/>
      <c r="C34" s="63"/>
      <c r="D34" s="63"/>
      <c r="E34" s="64"/>
    </row>
    <row r="35" spans="1:5" ht="15.75">
      <c r="A35" s="141"/>
      <c r="B35" s="28" t="s">
        <v>101</v>
      </c>
      <c r="C35" s="28"/>
      <c r="D35" s="29"/>
      <c r="E35" s="29"/>
    </row>
    <row r="36" spans="1:5">
      <c r="A36" s="39"/>
      <c r="B36" s="41" t="s">
        <v>102</v>
      </c>
      <c r="C36" s="128" t="s">
        <v>89</v>
      </c>
      <c r="D36" s="140"/>
      <c r="E36" s="48"/>
    </row>
    <row r="37" spans="1:5">
      <c r="A37" s="43"/>
      <c r="B37" s="50" t="s">
        <v>103</v>
      </c>
      <c r="C37" s="36" t="s">
        <v>89</v>
      </c>
      <c r="D37" s="51"/>
      <c r="E37" s="48"/>
    </row>
    <row r="38" spans="1:5">
      <c r="A38" s="39"/>
      <c r="B38" s="41" t="s">
        <v>104</v>
      </c>
      <c r="C38" s="128" t="s">
        <v>89</v>
      </c>
      <c r="D38" s="140"/>
      <c r="E38" t="s">
        <v>105</v>
      </c>
    </row>
    <row r="39" spans="1:5">
      <c r="A39" s="38"/>
      <c r="B39" s="50"/>
      <c r="C39" s="36"/>
      <c r="D39" s="36"/>
      <c r="E39" s="51"/>
    </row>
    <row r="40" spans="1:5" ht="15.75">
      <c r="A40" s="49"/>
      <c r="B40" s="28" t="s">
        <v>106</v>
      </c>
      <c r="C40" s="28"/>
      <c r="D40" s="29"/>
      <c r="E40" s="29"/>
    </row>
    <row r="41" spans="1:5" ht="15.75">
      <c r="A41" s="54"/>
      <c r="B41" s="60" t="s">
        <v>107</v>
      </c>
      <c r="C41" s="28"/>
      <c r="D41" s="29"/>
      <c r="E41" s="29"/>
    </row>
    <row r="42" spans="1:5">
      <c r="A42" s="4"/>
      <c r="B42" s="41" t="s">
        <v>108</v>
      </c>
      <c r="C42" s="128" t="s">
        <v>89</v>
      </c>
      <c r="D42" s="140"/>
      <c r="E42" s="48"/>
    </row>
    <row r="43" spans="1:5">
      <c r="A43" s="39"/>
      <c r="B43" s="41" t="s">
        <v>109</v>
      </c>
      <c r="C43" s="128"/>
      <c r="D43" s="140" t="s">
        <v>110</v>
      </c>
      <c r="E43" s="48"/>
    </row>
    <row r="44" spans="1:5">
      <c r="A44" s="39"/>
      <c r="B44" s="26"/>
      <c r="C44" s="27"/>
      <c r="D44" s="27"/>
    </row>
    <row r="45" spans="1:5" ht="15.75">
      <c r="A45" s="39"/>
      <c r="B45" s="28" t="s">
        <v>111</v>
      </c>
      <c r="C45" s="28"/>
      <c r="D45" s="29"/>
      <c r="E45" s="29"/>
    </row>
    <row r="46" spans="1:5">
      <c r="A46" s="4"/>
      <c r="B46" s="55"/>
      <c r="C46" s="56"/>
      <c r="D46" s="56"/>
      <c r="E46" s="61"/>
    </row>
    <row r="47" spans="1:5" s="26" customFormat="1" ht="13.5" customHeight="1">
      <c r="B47" s="58"/>
      <c r="C47" s="59"/>
      <c r="D47" s="59"/>
      <c r="E47" s="63"/>
    </row>
    <row r="48" spans="1:5">
      <c r="A48" s="57"/>
    </row>
  </sheetData>
  <mergeCells count="16"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  <mergeCell ref="C8:C9"/>
    <mergeCell ref="D8:D9"/>
    <mergeCell ref="B1:E1"/>
    <mergeCell ref="B2:E2"/>
    <mergeCell ref="B3:E3"/>
    <mergeCell ref="B4:E4"/>
    <mergeCell ref="E8:E9"/>
  </mergeCells>
  <pageMargins left="0.25" right="0.25" top="0.75" bottom="0.75" header="0.3" footer="0.3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DA9A44-BEBA-41D4-B20F-BC0BE04E66A9}"/>
</file>

<file path=customXml/itemProps2.xml><?xml version="1.0" encoding="utf-8"?>
<ds:datastoreItem xmlns:ds="http://schemas.openxmlformats.org/officeDocument/2006/customXml" ds:itemID="{BA07DCBB-8B6F-48B6-BBE1-4EF261B4C8C9}"/>
</file>

<file path=customXml/itemProps3.xml><?xml version="1.0" encoding="utf-8"?>
<ds:datastoreItem xmlns:ds="http://schemas.openxmlformats.org/officeDocument/2006/customXml" ds:itemID="{B9A55BE4-1538-44E9-ABD0-3AF1EA7B2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